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" i="1" l="1"/>
  <c r="E5" i="1"/>
  <c r="C5" i="1"/>
  <c r="E7" i="1"/>
  <c r="E12" i="1" l="1"/>
  <c r="D12" i="1"/>
  <c r="E14" i="1"/>
  <c r="D10" i="1" l="1"/>
  <c r="C10" i="1"/>
  <c r="E11" i="1"/>
  <c r="E10" i="1" s="1"/>
  <c r="C15" i="1" l="1"/>
  <c r="E6" i="1"/>
  <c r="D15" i="1" l="1"/>
  <c r="E13" i="1" l="1"/>
  <c r="E15" i="1" s="1"/>
</calcChain>
</file>

<file path=xl/sharedStrings.xml><?xml version="1.0" encoding="utf-8"?>
<sst xmlns="http://schemas.openxmlformats.org/spreadsheetml/2006/main" count="36" uniqueCount="34">
  <si>
    <t xml:space="preserve">Наименование </t>
  </si>
  <si>
    <t>КБК</t>
  </si>
  <si>
    <t>Причины отклонений</t>
  </si>
  <si>
    <t>Утверждено решением о бюджете, рублей</t>
  </si>
  <si>
    <t>Субсидии бюджетным учреждениям</t>
  </si>
  <si>
    <t>ВСЕГО:</t>
  </si>
  <si>
    <t>Отклонение       (+/-), рублей</t>
  </si>
  <si>
    <t>001</t>
  </si>
  <si>
    <t>016</t>
  </si>
  <si>
    <t>Утверждено сводной бюджетной росписью, рублей</t>
  </si>
  <si>
    <t>Увеличение бюджетных ассигнований в связи с поступлением межбюджетных трансфертов из других бюджетов (статья 217 Бюджетного кодекса Российской Федерации)</t>
  </si>
  <si>
    <t>Администрация Унечского района, в том числе:</t>
  </si>
  <si>
    <t>011</t>
  </si>
  <si>
    <t>Финансовое управление администрации Унечского района, в том числе:</t>
  </si>
  <si>
    <t>Отдел культуры администрации Унечского района Брянской области, в том числе:</t>
  </si>
  <si>
    <t>Иные межбюджетные трансферты на создание виртуальных концертных залов</t>
  </si>
  <si>
    <t>016 0801 160A354530 610</t>
  </si>
  <si>
    <t>Субсидия на укрепление материально-технической базы муниципальных учреждений культуры</t>
  </si>
  <si>
    <t>016 0801 16013S4240 610</t>
  </si>
  <si>
    <t>Управление образования администрации Унечского муниципального района, в том числе:</t>
  </si>
  <si>
    <t>002</t>
  </si>
  <si>
    <t>002 0702 020E250970 610</t>
  </si>
  <si>
    <t>001 1102 01661S5870 244</t>
  </si>
  <si>
    <t>Прочая закупка товаров, работ и услуг</t>
  </si>
  <si>
    <t>Субсидия на реализацию программ (проектов) инициативного бюджетирования</t>
  </si>
  <si>
    <t>011 01 11 7000083030 870</t>
  </si>
  <si>
    <t>Резервные средства</t>
  </si>
  <si>
    <t>001 1003 0177482470 631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</si>
  <si>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</si>
  <si>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Уменьшение средств резервного фонда</t>
  </si>
  <si>
    <t>Увеличение бюджетных ассигнований на оказание материальной помощи общественной организаци</t>
  </si>
  <si>
    <t xml:space="preserve">Перераспределение бюджетных ассигнований </t>
  </si>
  <si>
    <t>Сведения об отклонении бюджетных ассигнований, утвержденных решением Унечского районного Совета народных депутатов от 07.12.2018 года № 5-336 "О бюджете муниципального образования "Унечский муниципальный район" на 2019 год и на плановый период 2020 и 2021 годов" (в редакции от 31.05.2019 г. № 5-376), от утвержденных сводной бюджетной росписью по состоянию на 01.07.2019 года</t>
  </si>
  <si>
    <t xml:space="preserve">Увеличение бюджетных ассигнований в связи с увеличением межбюджетных трансфертов из других бюджетов (статья 217 Бюджетного кодекса Российской Федерации), перераспределение бюджетных ассигнований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</si>
</sst>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5" fillId="0" borderId="0" xfId="0" applyFont="1"/>
    <xf numFmtId="4" fontId="5" fillId="0" borderId="0" xfId="0" applyNumberFormat="1" applyFont="1"/>
    <xf numFmtId="0" fontId="4" fillId="0" borderId="0" xfId="0" applyFont="1"/>
    <xf numFmtId="0" fontId="2" fillId="0" borderId="0" xfId="0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4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topLeftCell="A7" workbookViewId="0">
      <selection activeCell="D12" sqref="D12"/>
    </sheetView>
  </sheetViews>
  <sheetFormatPr defaultRowHeight="15" x14ac:dyDescent="0.25"/>
  <cols>
    <col min="1" max="1" width="31.85546875" customWidth="1"/>
    <col min="2" max="2" width="25.5703125" customWidth="1"/>
    <col min="3" max="3" width="14.28515625" customWidth="1"/>
    <col min="4" max="4" width="14" customWidth="1"/>
    <col min="5" max="5" width="14.140625" customWidth="1"/>
    <col min="6" max="6" width="35.5703125" customWidth="1"/>
    <col min="8" max="8" width="10" bestFit="1" customWidth="1"/>
  </cols>
  <sheetData>
    <row r="1" spans="1:6" ht="70.5" customHeight="1" x14ac:dyDescent="0.25">
      <c r="A1" s="22" t="s">
        <v>32</v>
      </c>
      <c r="B1" s="22"/>
      <c r="C1" s="22"/>
      <c r="D1" s="22"/>
      <c r="E1" s="22"/>
      <c r="F1" s="22"/>
    </row>
    <row r="2" spans="1:6" ht="14.25" customHeight="1" x14ac:dyDescent="0.25">
      <c r="A2" s="7"/>
      <c r="B2" s="7"/>
      <c r="C2" s="7"/>
      <c r="D2" s="7"/>
      <c r="E2" s="7"/>
      <c r="F2" s="7"/>
    </row>
    <row r="3" spans="1:6" ht="14.25" customHeight="1" x14ac:dyDescent="0.25">
      <c r="A3" s="3"/>
      <c r="B3" s="3"/>
      <c r="C3" s="3"/>
      <c r="D3" s="3"/>
      <c r="E3" s="3"/>
      <c r="F3" s="3"/>
    </row>
    <row r="4" spans="1:6" s="1" customFormat="1" ht="79.5" customHeight="1" x14ac:dyDescent="0.25">
      <c r="A4" s="17" t="s">
        <v>0</v>
      </c>
      <c r="B4" s="17" t="s">
        <v>1</v>
      </c>
      <c r="C4" s="17" t="s">
        <v>3</v>
      </c>
      <c r="D4" s="17" t="s">
        <v>9</v>
      </c>
      <c r="E4" s="17" t="s">
        <v>6</v>
      </c>
      <c r="F4" s="17" t="s">
        <v>2</v>
      </c>
    </row>
    <row r="5" spans="1:6" ht="128.25" customHeight="1" x14ac:dyDescent="0.25">
      <c r="A5" s="14" t="s">
        <v>11</v>
      </c>
      <c r="B5" s="9" t="s">
        <v>7</v>
      </c>
      <c r="C5" s="13">
        <f>C6+C7</f>
        <v>40000</v>
      </c>
      <c r="D5" s="13">
        <f t="shared" ref="D5:E5" si="0">D6+D7</f>
        <v>2222000</v>
      </c>
      <c r="E5" s="13">
        <f t="shared" si="0"/>
        <v>2182000</v>
      </c>
      <c r="F5" s="11" t="s">
        <v>33</v>
      </c>
    </row>
    <row r="6" spans="1:6" ht="46.5" customHeight="1" x14ac:dyDescent="0.25">
      <c r="A6" s="18" t="s">
        <v>23</v>
      </c>
      <c r="B6" s="19" t="s">
        <v>22</v>
      </c>
      <c r="C6" s="20">
        <v>0</v>
      </c>
      <c r="D6" s="20">
        <v>2162000</v>
      </c>
      <c r="E6" s="20">
        <f>D6-C6</f>
        <v>2162000</v>
      </c>
      <c r="F6" s="21" t="s">
        <v>24</v>
      </c>
    </row>
    <row r="7" spans="1:6" ht="114" customHeight="1" x14ac:dyDescent="0.25">
      <c r="A7" s="18" t="s">
        <v>28</v>
      </c>
      <c r="B7" s="19" t="s">
        <v>27</v>
      </c>
      <c r="C7" s="20">
        <v>40000</v>
      </c>
      <c r="D7" s="20">
        <v>60000</v>
      </c>
      <c r="E7" s="20">
        <f>D7-C7</f>
        <v>20000</v>
      </c>
      <c r="F7" s="21" t="s">
        <v>30</v>
      </c>
    </row>
    <row r="8" spans="1:6" ht="60.75" hidden="1" customHeight="1" x14ac:dyDescent="0.25">
      <c r="A8" s="8" t="s">
        <v>19</v>
      </c>
      <c r="B8" s="9" t="s">
        <v>20</v>
      </c>
      <c r="C8" s="10"/>
      <c r="D8" s="10"/>
      <c r="E8" s="10"/>
      <c r="F8" s="11"/>
    </row>
    <row r="9" spans="1:6" ht="60.75" hidden="1" customHeight="1" x14ac:dyDescent="0.25">
      <c r="A9" s="11" t="s">
        <v>4</v>
      </c>
      <c r="B9" s="12" t="s">
        <v>21</v>
      </c>
      <c r="C9" s="10">
        <v>0</v>
      </c>
      <c r="D9" s="10"/>
      <c r="E9" s="10"/>
      <c r="F9" s="11"/>
    </row>
    <row r="10" spans="1:6" ht="47.25" customHeight="1" x14ac:dyDescent="0.25">
      <c r="A10" s="8" t="s">
        <v>13</v>
      </c>
      <c r="B10" s="9" t="s">
        <v>12</v>
      </c>
      <c r="C10" s="13">
        <f>C11</f>
        <v>960000</v>
      </c>
      <c r="D10" s="13">
        <f t="shared" ref="D10:E10" si="1">D11</f>
        <v>940000</v>
      </c>
      <c r="E10" s="13">
        <f t="shared" si="1"/>
        <v>-20000</v>
      </c>
      <c r="F10" s="11" t="s">
        <v>31</v>
      </c>
    </row>
    <row r="11" spans="1:6" ht="30" customHeight="1" x14ac:dyDescent="0.25">
      <c r="A11" s="18" t="s">
        <v>26</v>
      </c>
      <c r="B11" s="19" t="s">
        <v>25</v>
      </c>
      <c r="C11" s="20">
        <v>960000</v>
      </c>
      <c r="D11" s="20">
        <v>940000</v>
      </c>
      <c r="E11" s="20">
        <f t="shared" ref="E11" si="2">D11-C11</f>
        <v>-20000</v>
      </c>
      <c r="F11" s="21" t="s">
        <v>29</v>
      </c>
    </row>
    <row r="12" spans="1:6" ht="96.75" customHeight="1" x14ac:dyDescent="0.25">
      <c r="A12" s="14" t="s">
        <v>14</v>
      </c>
      <c r="B12" s="9" t="s">
        <v>8</v>
      </c>
      <c r="C12" s="13">
        <v>0</v>
      </c>
      <c r="D12" s="13">
        <f>D13+D14</f>
        <v>11450000</v>
      </c>
      <c r="E12" s="13">
        <f>E13+E14</f>
        <v>11450000</v>
      </c>
      <c r="F12" s="11" t="s">
        <v>10</v>
      </c>
    </row>
    <row r="13" spans="1:6" ht="48" customHeight="1" x14ac:dyDescent="0.25">
      <c r="A13" s="21" t="s">
        <v>4</v>
      </c>
      <c r="B13" s="19" t="s">
        <v>16</v>
      </c>
      <c r="C13" s="20">
        <v>0</v>
      </c>
      <c r="D13" s="20">
        <v>5600000</v>
      </c>
      <c r="E13" s="20">
        <f>D13-C13</f>
        <v>5600000</v>
      </c>
      <c r="F13" s="21" t="s">
        <v>15</v>
      </c>
    </row>
    <row r="14" spans="1:6" ht="64.5" customHeight="1" x14ac:dyDescent="0.25">
      <c r="A14" s="21" t="s">
        <v>4</v>
      </c>
      <c r="B14" s="19" t="s">
        <v>18</v>
      </c>
      <c r="C14" s="20">
        <v>0</v>
      </c>
      <c r="D14" s="20">
        <v>5850000</v>
      </c>
      <c r="E14" s="20">
        <f>D14-C14</f>
        <v>5850000</v>
      </c>
      <c r="F14" s="21" t="s">
        <v>17</v>
      </c>
    </row>
    <row r="15" spans="1:6" ht="15.75" x14ac:dyDescent="0.25">
      <c r="A15" s="15" t="s">
        <v>5</v>
      </c>
      <c r="B15" s="15"/>
      <c r="C15" s="16">
        <f>C5+C10+C12</f>
        <v>1000000</v>
      </c>
      <c r="D15" s="16">
        <f t="shared" ref="D15:E15" si="3">D5+D10+D12</f>
        <v>14612000</v>
      </c>
      <c r="E15" s="16">
        <f t="shared" si="3"/>
        <v>13612000</v>
      </c>
      <c r="F15" s="15"/>
    </row>
    <row r="16" spans="1:6" ht="15.75" x14ac:dyDescent="0.25">
      <c r="A16" s="4"/>
      <c r="B16" s="4"/>
      <c r="C16" s="4"/>
      <c r="D16" s="4"/>
      <c r="E16" s="4"/>
      <c r="F16" s="4"/>
    </row>
    <row r="17" spans="1:6" ht="15.75" x14ac:dyDescent="0.25">
      <c r="A17" s="4"/>
      <c r="B17" s="4"/>
      <c r="C17" s="4"/>
      <c r="D17" s="4"/>
      <c r="E17" s="4"/>
      <c r="F17" s="4"/>
    </row>
    <row r="18" spans="1:6" ht="15.75" x14ac:dyDescent="0.25">
      <c r="A18" s="4"/>
      <c r="B18" s="4"/>
      <c r="C18" s="4"/>
      <c r="D18" s="4"/>
      <c r="E18" s="4"/>
      <c r="F18" s="4"/>
    </row>
    <row r="19" spans="1:6" ht="15.75" x14ac:dyDescent="0.25">
      <c r="A19" s="4"/>
      <c r="B19" s="4"/>
      <c r="C19" s="4"/>
      <c r="D19" s="5"/>
      <c r="E19" s="4"/>
      <c r="F19" s="4"/>
    </row>
    <row r="20" spans="1:6" ht="15.75" x14ac:dyDescent="0.25">
      <c r="A20" s="4"/>
      <c r="B20" s="4"/>
      <c r="C20" s="4"/>
      <c r="D20" s="4"/>
      <c r="E20" s="4"/>
      <c r="F20" s="4"/>
    </row>
    <row r="21" spans="1:6" ht="15.75" x14ac:dyDescent="0.25">
      <c r="A21" s="6"/>
      <c r="B21" s="6"/>
      <c r="C21" s="6"/>
      <c r="D21" s="6"/>
      <c r="E21" s="6"/>
      <c r="F21" s="6"/>
    </row>
    <row r="22" spans="1:6" ht="15.75" x14ac:dyDescent="0.25">
      <c r="A22" s="4"/>
      <c r="B22" s="4"/>
      <c r="C22" s="4"/>
      <c r="D22" s="4"/>
      <c r="E22" s="4"/>
      <c r="F22" s="4"/>
    </row>
    <row r="24" spans="1:6" x14ac:dyDescent="0.25">
      <c r="A24" s="2"/>
      <c r="B24" s="2"/>
      <c r="C24" s="2"/>
      <c r="D24" s="2"/>
      <c r="E24" s="2"/>
    </row>
    <row r="25" spans="1:6" x14ac:dyDescent="0.25">
      <c r="A25" s="2"/>
      <c r="B25" s="2"/>
      <c r="C25" s="2"/>
      <c r="D25" s="2"/>
      <c r="E25" s="2"/>
    </row>
    <row r="26" spans="1:6" x14ac:dyDescent="0.25">
      <c r="A26" s="2"/>
      <c r="B26" s="2"/>
      <c r="C26" s="2"/>
      <c r="D26" s="2"/>
      <c r="E26" s="2"/>
    </row>
  </sheetData>
  <mergeCells count="1">
    <mergeCell ref="A1:F1"/>
  </mergeCells>
  <pageMargins left="0.59055118110236227" right="0.19685039370078741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2019-07-22T13:59:49Z</dcterms:modified>
</cp:coreProperties>
</file>